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77.22.625" sheetId="18" r:id="rId1"/>
  </sheets>
  <calcPr calcId="162913"/>
</workbook>
</file>

<file path=xl/calcChain.xml><?xml version="1.0" encoding="utf-8"?>
<calcChain xmlns="http://schemas.openxmlformats.org/spreadsheetml/2006/main">
  <c r="D27" i="18" l="1"/>
  <c r="D26" i="18"/>
  <c r="D25" i="18"/>
  <c r="H18" i="18"/>
  <c r="F19" i="18" s="1"/>
  <c r="H19" i="18" s="1"/>
  <c r="F20" i="18" s="1"/>
  <c r="H20" i="18" s="1"/>
  <c r="F21" i="18" s="1"/>
  <c r="H21" i="18" s="1"/>
  <c r="F22" i="18" s="1"/>
  <c r="H22" i="18" s="1"/>
  <c r="C12" i="18"/>
  <c r="D24" i="18" l="1"/>
</calcChain>
</file>

<file path=xl/sharedStrings.xml><?xml version="1.0" encoding="utf-8"?>
<sst xmlns="http://schemas.openxmlformats.org/spreadsheetml/2006/main" count="45" uniqueCount="37">
  <si>
    <t>Маршрут</t>
  </si>
  <si>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</si>
  <si>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</si>
  <si>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</si>
  <si>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</si>
  <si>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</si>
  <si>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</si>
  <si>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</si>
  <si>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</si>
  <si>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</si>
  <si>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</si>
  <si>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</si>
  <si>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</si>
  <si>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</si>
  <si>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</si>
  <si>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</si>
  <si>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t>Время в обмене</t>
  </si>
  <si>
    <t xml:space="preserve">Внутриузловой 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</si>
  <si>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</si>
  <si>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</si>
  <si>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</si>
  <si>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</si>
  <si>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</si>
  <si>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</si>
  <si>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</si>
  <si>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МОСКВА, ПОСЕЛЕНИЕ МАРУШИНСКОЕ КВАРТАЛ 63 дв1с33 </t>
  </si>
  <si>
    <t>Ежедневно</t>
  </si>
  <si>
    <t>Контейнера, паллеты</t>
  </si>
  <si>
    <t>Выгрузка</t>
  </si>
  <si>
    <t>Погрузка в ЛЦ Внуково-2</t>
  </si>
  <si>
    <t xml:space="preserve">10 тонн </t>
  </si>
  <si>
    <t>МПКО Восток</t>
  </si>
  <si>
    <t>Погрузка в МПКО Восток</t>
  </si>
  <si>
    <t>МПКО ВОСТОК - ЛЦ ВНУКОВО-2 - МПКО ВОСТОК</t>
  </si>
  <si>
    <t>108960 ЛЦ ВНУКОВО-2</t>
  </si>
  <si>
    <t>111974 Москва, ул. Перовская, д.68</t>
  </si>
  <si>
    <t>77.22.625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</si>
</sst>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/>
    <xf numFmtId="0" fontId="6" fillId="0" borderId="0" xfId="0" applyFo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7" fillId="0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20" fontId="7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0" fontId="8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0" xfId="3" applyFont="1" applyFill="1" applyAlignment="1">
      <alignment horizontal="left" vertical="top"/>
    </xf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8"/>
  <sheetViews>
    <sheetView tabSelected="1" zoomScale="80" zoomScaleNormal="80" workbookViewId="0">
      <selection activeCell="A37" sqref="A29:XFD37"/>
    </sheetView>
  </sheetViews>
  <sheetFormatPr defaultRowHeight="14.25" x14ac:dyDescent="0.45"/>
  <cols>
    <col min="1" max="1" width="3.86328125" customWidth="1"/>
    <col min="2" max="2" width="43.73046875" customWidth="1"/>
    <col min="3" max="3" width="53.265625" customWidth="1"/>
    <col min="4" max="4" width="18.3984375" customWidth="1"/>
    <col min="5" max="5" width="10.73046875" customWidth="1"/>
    <col min="6" max="6" width="11" customWidth="1"/>
    <col min="7" max="7" width="10.59765625" customWidth="1"/>
    <col min="8" max="8" width="14.59765625" customWidth="1"/>
    <col min="9" max="9" width="51.265625" customWidth="1"/>
  </cols>
  <sheetData>
    <row r="1" spans="1:9" ht="15.4" x14ac:dyDescent="0.45">
      <c r="A1" s="1"/>
      <c r="B1" s="2"/>
      <c r="C1" s="2"/>
      <c r="D1" s="2"/>
      <c r="E1" s="3"/>
      <c r="F1" s="1"/>
      <c r="G1" s="7"/>
      <c r="H1" s="7"/>
      <c r="I1" s="7"/>
    </row>
    <row r="2" spans="1:9" ht="15.4" x14ac:dyDescent="0.45">
      <c r="A2" s="1"/>
      <c r="B2" s="2"/>
      <c r="C2" s="2"/>
      <c r="D2" s="2"/>
      <c r="E2" s="3"/>
      <c r="F2" s="1"/>
      <c r="G2" s="38"/>
      <c r="H2" s="38"/>
      <c r="I2" s="38"/>
    </row>
    <row r="3" spans="1:9" ht="15.4" x14ac:dyDescent="0.45">
      <c r="A3" s="4"/>
      <c r="B3" s="4"/>
      <c r="C3" s="4"/>
      <c r="D3" s="4"/>
      <c r="E3" s="4"/>
      <c r="F3" s="4"/>
      <c r="G3" s="4"/>
      <c r="H3" s="4"/>
      <c r="I3" s="4"/>
    </row>
    <row r="4" spans="1:9" ht="17.25" x14ac:dyDescent="0.45">
      <c r="A4" s="4"/>
      <c r="B4" s="4"/>
      <c r="C4" s="4"/>
      <c r="D4" s="13" t="s">
        <v>0</v>
      </c>
      <c r="E4" s="5"/>
      <c r="F4" s="5"/>
      <c r="G4" s="5"/>
      <c r="H4" s="5"/>
      <c r="I4" s="5"/>
    </row>
    <row r="5" spans="1:9" ht="15.4" x14ac:dyDescent="0.45">
      <c r="A5" s="4"/>
      <c r="B5" s="4"/>
      <c r="C5" s="4"/>
      <c r="D5" s="5"/>
      <c r="E5" s="5"/>
      <c r="F5" s="5"/>
      <c r="G5" s="5"/>
      <c r="H5" s="5"/>
      <c r="I5" s="5"/>
    </row>
    <row r="6" spans="1:9" ht="17.25" x14ac:dyDescent="0.45">
      <c r="A6" s="4"/>
      <c r="B6" s="41" t="s">
        <v>33</v>
      </c>
      <c r="C6" s="41"/>
      <c r="D6" s="41"/>
      <c r="E6" s="41"/>
      <c r="F6" s="41"/>
      <c r="G6" s="41"/>
      <c r="H6" s="41"/>
      <c r="I6" s="41"/>
    </row>
    <row r="7" spans="1:9" ht="15.4" x14ac:dyDescent="0.45">
      <c r="A7" s="4"/>
      <c r="B7" s="4"/>
      <c r="C7" s="4"/>
      <c r="D7" s="4"/>
      <c r="E7" s="6"/>
      <c r="F7" s="6"/>
      <c r="G7" s="6"/>
      <c r="H7" s="6"/>
      <c r="I7" s="6"/>
    </row>
    <row r="8" spans="1:9" ht="17.649999999999999" x14ac:dyDescent="0.45">
      <c r="A8" s="15" t="s">
        <v>1</v>
      </c>
      <c r="B8" s="39"/>
      <c r="C8" s="11" t="s">
        <v>17</v>
      </c>
      <c r="D8" s="4"/>
      <c r="E8" s="4"/>
      <c r="F8" s="4"/>
      <c r="G8" s="4"/>
      <c r="H8" s="4"/>
      <c r="I8" s="6"/>
    </row>
    <row r="9" spans="1:9" ht="17.649999999999999" x14ac:dyDescent="0.5">
      <c r="A9" s="15" t="s">
        <v>23</v>
      </c>
      <c r="B9" s="16"/>
      <c r="C9" s="11" t="s">
        <v>36</v>
      </c>
      <c r="D9" s="4"/>
      <c r="E9" s="4"/>
      <c r="F9" s="4"/>
      <c r="G9" s="4"/>
      <c r="H9" s="4"/>
      <c r="I9" s="12"/>
    </row>
    <row r="10" spans="1:9" ht="17.649999999999999" x14ac:dyDescent="0.45">
      <c r="A10" s="15" t="s">
        <v>24</v>
      </c>
      <c r="B10" s="15"/>
      <c r="C10" s="14">
        <v>46128</v>
      </c>
      <c r="D10" s="4"/>
      <c r="E10" s="4"/>
      <c r="F10" s="4"/>
      <c r="G10" s="4"/>
      <c r="H10" s="4"/>
      <c r="I10" s="4"/>
    </row>
    <row r="11" spans="1:9" ht="17.649999999999999" x14ac:dyDescent="0.45">
      <c r="A11" s="15" t="s">
        <v>2</v>
      </c>
      <c r="B11" s="15"/>
      <c r="C11" s="11" t="s">
        <v>26</v>
      </c>
      <c r="D11" s="8"/>
      <c r="E11" s="8"/>
      <c r="F11" s="8"/>
      <c r="G11" s="8"/>
      <c r="H11" s="8"/>
      <c r="I11" s="8"/>
    </row>
    <row r="12" spans="1:9" ht="17.649999999999999" x14ac:dyDescent="0.45">
      <c r="A12" s="15" t="s">
        <v>3</v>
      </c>
      <c r="B12" s="15"/>
      <c r="C12" s="11">
        <f>SUM(D18:D22)</f>
        <v>137.5</v>
      </c>
      <c r="D12" s="4"/>
      <c r="E12" s="4"/>
      <c r="F12" s="4"/>
      <c r="G12" s="4"/>
      <c r="H12" s="4"/>
      <c r="I12" s="4"/>
    </row>
    <row r="13" spans="1:9" ht="17.649999999999999" x14ac:dyDescent="0.45">
      <c r="A13" s="15" t="s">
        <v>4</v>
      </c>
      <c r="B13" s="15"/>
      <c r="C13" s="11" t="s">
        <v>27</v>
      </c>
      <c r="D13" s="4"/>
      <c r="E13" s="4"/>
      <c r="F13" s="4"/>
      <c r="G13" s="4"/>
      <c r="H13" s="4"/>
      <c r="I13" s="4"/>
    </row>
    <row r="14" spans="1:9" ht="17.649999999999999" x14ac:dyDescent="0.45">
      <c r="A14" s="17" t="s">
        <v>5</v>
      </c>
      <c r="B14" s="17"/>
      <c r="C14" s="37" t="s">
        <v>30</v>
      </c>
      <c r="D14" s="4"/>
      <c r="E14" s="4"/>
      <c r="F14" s="4"/>
      <c r="G14" s="4"/>
      <c r="H14" s="4"/>
      <c r="I14" s="4"/>
    </row>
    <row r="15" spans="1:9" ht="15.4" x14ac:dyDescent="0.45">
      <c r="A15" s="4"/>
      <c r="B15" s="4"/>
      <c r="C15" s="4"/>
      <c r="D15" s="4"/>
      <c r="E15" s="4"/>
      <c r="F15" s="4"/>
      <c r="G15" s="4"/>
      <c r="H15" s="4"/>
      <c r="I15" s="4"/>
    </row>
    <row r="16" spans="1:9" ht="15.4" x14ac:dyDescent="0.45">
      <c r="A16" s="42" t="s">
        <v>6</v>
      </c>
      <c r="B16" s="42" t="s">
        <v>7</v>
      </c>
      <c r="C16" s="42" t="s">
        <v>8</v>
      </c>
      <c r="D16" s="42" t="s">
        <v>9</v>
      </c>
      <c r="E16" s="42" t="s">
        <v>10</v>
      </c>
      <c r="F16" s="42"/>
      <c r="G16" s="42"/>
      <c r="H16" s="42"/>
      <c r="I16" s="42" t="s">
        <v>11</v>
      </c>
    </row>
    <row r="17" spans="1:9" ht="30.75" x14ac:dyDescent="0.45">
      <c r="A17" s="43"/>
      <c r="B17" s="43"/>
      <c r="C17" s="43"/>
      <c r="D17" s="44"/>
      <c r="E17" s="40" t="s">
        <v>18</v>
      </c>
      <c r="F17" s="40" t="s">
        <v>19</v>
      </c>
      <c r="G17" s="40" t="s">
        <v>20</v>
      </c>
      <c r="H17" s="40" t="s">
        <v>21</v>
      </c>
      <c r="I17" s="42"/>
    </row>
    <row r="18" spans="1:9" ht="36" customHeight="1" x14ac:dyDescent="0.45">
      <c r="A18" s="18">
        <v>2</v>
      </c>
      <c r="B18" s="36" t="s">
        <v>31</v>
      </c>
      <c r="C18" s="21" t="s">
        <v>35</v>
      </c>
      <c r="D18" s="22"/>
      <c r="E18" s="20"/>
      <c r="F18" s="35">
        <v>0.78472222222222232</v>
      </c>
      <c r="G18" s="20">
        <v>2.7777777777777776E-2</v>
      </c>
      <c r="H18" s="35">
        <f>F18+G18</f>
        <v>0.81250000000000011</v>
      </c>
      <c r="I18" s="19" t="s">
        <v>29</v>
      </c>
    </row>
    <row r="19" spans="1:9" ht="36" customHeight="1" x14ac:dyDescent="0.45">
      <c r="A19" s="18">
        <v>3</v>
      </c>
      <c r="B19" s="33" t="s">
        <v>34</v>
      </c>
      <c r="C19" s="34" t="s">
        <v>25</v>
      </c>
      <c r="D19" s="22">
        <v>68</v>
      </c>
      <c r="E19" s="20">
        <v>0.10416666666666667</v>
      </c>
      <c r="F19" s="35">
        <f t="shared" ref="F19:F22" si="0">H18+E19</f>
        <v>0.91666666666666674</v>
      </c>
      <c r="G19" s="20">
        <v>2.7777777777777776E-2</v>
      </c>
      <c r="H19" s="35">
        <f t="shared" ref="H19:H22" si="1">F19+G19</f>
        <v>0.94444444444444453</v>
      </c>
      <c r="I19" s="20" t="s">
        <v>28</v>
      </c>
    </row>
    <row r="20" spans="1:9" ht="36" customHeight="1" x14ac:dyDescent="0.45">
      <c r="A20" s="18">
        <v>4</v>
      </c>
      <c r="B20" s="33"/>
      <c r="C20" s="34"/>
      <c r="D20" s="22"/>
      <c r="E20" s="20"/>
      <c r="F20" s="35">
        <f t="shared" si="0"/>
        <v>0.94444444444444453</v>
      </c>
      <c r="G20" s="20">
        <v>4.1666666666666664E-2</v>
      </c>
      <c r="H20" s="35">
        <f t="shared" si="1"/>
        <v>0.98611111111111116</v>
      </c>
      <c r="I20" s="20" t="s">
        <v>22</v>
      </c>
    </row>
    <row r="21" spans="1:9" ht="36" customHeight="1" x14ac:dyDescent="0.45">
      <c r="A21" s="18">
        <v>5</v>
      </c>
      <c r="B21" s="33" t="s">
        <v>34</v>
      </c>
      <c r="C21" s="34" t="s">
        <v>25</v>
      </c>
      <c r="D21" s="22">
        <v>1.5</v>
      </c>
      <c r="E21" s="20">
        <v>6.9444444444444441E-3</v>
      </c>
      <c r="F21" s="35">
        <f t="shared" si="0"/>
        <v>0.99305555555555558</v>
      </c>
      <c r="G21" s="20">
        <v>2.7777777777777776E-2</v>
      </c>
      <c r="H21" s="35">
        <f t="shared" si="1"/>
        <v>1.0208333333333333</v>
      </c>
      <c r="I21" s="20" t="s">
        <v>32</v>
      </c>
    </row>
    <row r="22" spans="1:9" ht="36" customHeight="1" x14ac:dyDescent="0.45">
      <c r="A22" s="18">
        <v>6</v>
      </c>
      <c r="B22" s="36" t="s">
        <v>31</v>
      </c>
      <c r="C22" s="21" t="s">
        <v>35</v>
      </c>
      <c r="D22" s="22">
        <v>68</v>
      </c>
      <c r="E22" s="20">
        <v>0.10416666666666667</v>
      </c>
      <c r="F22" s="35">
        <f t="shared" si="0"/>
        <v>1.125</v>
      </c>
      <c r="G22" s="20">
        <v>2.7777777777777776E-2</v>
      </c>
      <c r="H22" s="35">
        <f t="shared" si="1"/>
        <v>1.1527777777777777</v>
      </c>
      <c r="I22" s="20" t="s">
        <v>28</v>
      </c>
    </row>
    <row r="23" spans="1:9" ht="17.649999999999999" x14ac:dyDescent="0.5">
      <c r="A23" s="16"/>
      <c r="B23" s="16"/>
      <c r="C23" s="16"/>
      <c r="D23" s="16"/>
      <c r="E23" s="23"/>
      <c r="F23" s="23"/>
      <c r="G23" s="23"/>
      <c r="H23" s="23"/>
      <c r="I23" s="24"/>
    </row>
    <row r="24" spans="1:9" ht="17.649999999999999" x14ac:dyDescent="0.5">
      <c r="A24" s="16"/>
      <c r="B24" s="25" t="s">
        <v>13</v>
      </c>
      <c r="C24" s="25"/>
      <c r="D24" s="26">
        <f>SUM(D25:D26)</f>
        <v>0.3263888888888889</v>
      </c>
      <c r="E24" s="25" t="s">
        <v>14</v>
      </c>
      <c r="F24" s="16"/>
      <c r="G24" s="16"/>
      <c r="H24" s="16"/>
      <c r="I24" s="16"/>
    </row>
    <row r="25" spans="1:9" ht="17.649999999999999" x14ac:dyDescent="0.5">
      <c r="A25" s="16"/>
      <c r="B25" s="27" t="s">
        <v>15</v>
      </c>
      <c r="C25" s="27"/>
      <c r="D25" s="27">
        <f>SUM(E18:E22)</f>
        <v>0.21527777777777779</v>
      </c>
      <c r="E25" s="25" t="s">
        <v>14</v>
      </c>
      <c r="F25" s="28"/>
      <c r="G25" s="29"/>
      <c r="H25" s="30"/>
      <c r="I25" s="16"/>
    </row>
    <row r="26" spans="1:9" ht="17.649999999999999" x14ac:dyDescent="0.5">
      <c r="A26" s="16"/>
      <c r="B26" s="27" t="s">
        <v>16</v>
      </c>
      <c r="C26" s="27"/>
      <c r="D26" s="27">
        <f>SUM(G18:G22)-D27</f>
        <v>0.1111111111111111</v>
      </c>
      <c r="E26" s="25" t="s">
        <v>14</v>
      </c>
      <c r="F26" s="28"/>
      <c r="G26" s="31"/>
      <c r="H26" s="31"/>
      <c r="I26" s="16"/>
    </row>
    <row r="27" spans="1:9" ht="17.649999999999999" x14ac:dyDescent="0.5">
      <c r="A27" s="16"/>
      <c r="B27" s="27" t="s">
        <v>12</v>
      </c>
      <c r="C27" s="27"/>
      <c r="D27" s="27">
        <f>G20</f>
        <v>4.1666666666666664E-2</v>
      </c>
      <c r="E27" s="25" t="s">
        <v>14</v>
      </c>
      <c r="F27" s="28"/>
      <c r="G27" s="16"/>
      <c r="H27" s="32"/>
      <c r="I27" s="32"/>
    </row>
    <row r="28" spans="1:9" ht="15.4" x14ac:dyDescent="0.45">
      <c r="A28" s="4"/>
      <c r="B28" s="9"/>
      <c r="C28" s="9"/>
      <c r="D28" s="10"/>
      <c r="E28" s="10"/>
      <c r="F28" s="4"/>
      <c r="G28" s="4"/>
      <c r="H28" s="4"/>
      <c r="I28" s="4"/>
    </row>
  </sheetData>
  <mergeCells count="7">
    <mergeCell ref="A16:A17"/>
    <mergeCell ref="B16:B17"/>
    <mergeCell ref="C16:C17"/>
    <mergeCell ref="D16:D17"/>
    <mergeCell ref="E16:H16"/>
    <mergeCell ref="B6:I6"/>
    <mergeCell ref="I16:I17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2026-05-06T08:12:20Z</dcterms:modified>
</cp:coreProperties>
</file>